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0370" windowHeight="11325"/>
  </bookViews>
  <sheets>
    <sheet name="Приложение" sheetId="7" r:id="rId1"/>
    <sheet name="продолжение" sheetId="3" r:id="rId2"/>
  </sheets>
  <definedNames>
    <definedName name="_xlnm.Print_Titles" localSheetId="1">продолжение!$5:$7</definedName>
    <definedName name="_xlnm.Print_Area" localSheetId="0">Приложение!$A$1:$L$19</definedName>
    <definedName name="_xlnm.Print_Area" localSheetId="1">продолжение!$A$1:$K$28</definedName>
  </definedNames>
  <calcPr calcId="145621"/>
</workbook>
</file>

<file path=xl/calcChain.xml><?xml version="1.0" encoding="utf-8"?>
<calcChain xmlns="http://schemas.openxmlformats.org/spreadsheetml/2006/main">
  <c r="L14" i="7" l="1"/>
  <c r="K14" i="7"/>
  <c r="J14" i="7"/>
  <c r="I14" i="7"/>
  <c r="H14" i="7"/>
  <c r="G14" i="7"/>
  <c r="F14" i="7"/>
  <c r="E14" i="7"/>
  <c r="D14" i="7"/>
  <c r="C14" i="7"/>
  <c r="L9" i="7"/>
  <c r="L18" i="7" s="1"/>
  <c r="K9" i="7"/>
  <c r="K18" i="7" s="1"/>
  <c r="J9" i="7"/>
  <c r="J18" i="7" s="1"/>
  <c r="I9" i="7"/>
  <c r="I18" i="7" s="1"/>
  <c r="H9" i="7"/>
  <c r="H18" i="7" s="1"/>
  <c r="G9" i="7"/>
  <c r="G18" i="7" s="1"/>
  <c r="F9" i="7"/>
  <c r="F18" i="7" s="1"/>
  <c r="E9" i="7"/>
  <c r="E18" i="7" s="1"/>
  <c r="D9" i="7"/>
  <c r="D18" i="7" s="1"/>
  <c r="C9" i="7"/>
  <c r="C18" i="7" s="1"/>
  <c r="J8" i="3" l="1"/>
  <c r="I8" i="3"/>
  <c r="H8" i="3"/>
  <c r="F8" i="3"/>
  <c r="G8" i="3"/>
  <c r="E8" i="3" l="1"/>
  <c r="D8" i="3"/>
  <c r="C8" i="3" l="1"/>
</calcChain>
</file>

<file path=xl/sharedStrings.xml><?xml version="1.0" encoding="utf-8"?>
<sst xmlns="http://schemas.openxmlformats.org/spreadsheetml/2006/main" count="170" uniqueCount="68">
  <si>
    <t>1.1.</t>
  </si>
  <si>
    <t>1.2.</t>
  </si>
  <si>
    <t>рублей</t>
  </si>
  <si>
    <t>№ п/п</t>
  </si>
  <si>
    <t>1.</t>
  </si>
  <si>
    <r>
      <t>Доходы</t>
    </r>
    <r>
      <rPr>
        <sz val="14"/>
        <color indexed="8"/>
        <rFont val="Times New Roman"/>
        <family val="1"/>
        <charset val="204"/>
      </rPr>
      <t>, всего</t>
    </r>
  </si>
  <si>
    <t>из них:</t>
  </si>
  <si>
    <t>Налоговые и неналоговые доходы</t>
  </si>
  <si>
    <t>Безвозмездные поступления, всего</t>
  </si>
  <si>
    <t>1.2.1.</t>
  </si>
  <si>
    <t>безвозмездные поступления от других бюджетов бюджетной системы Российской Федерации</t>
  </si>
  <si>
    <t>2.</t>
  </si>
  <si>
    <r>
      <t xml:space="preserve">Расходы, </t>
    </r>
    <r>
      <rPr>
        <sz val="14"/>
        <color indexed="8"/>
        <rFont val="Times New Roman"/>
        <family val="1"/>
        <charset val="204"/>
      </rPr>
      <t>всего</t>
    </r>
  </si>
  <si>
    <t>2.1.</t>
  </si>
  <si>
    <t>За счет средств местного значения, не имеющих целевого назначения</t>
  </si>
  <si>
    <t>2.2.</t>
  </si>
  <si>
    <t>За счет субсидий, субвенций и иных межбюджетных трансфертов, имеющих целевое назначения</t>
  </si>
  <si>
    <t>3.</t>
  </si>
  <si>
    <t>Дефицит (-)/профицит (+)</t>
  </si>
  <si>
    <t>4.</t>
  </si>
  <si>
    <t>Муниципальный  долг на 1 января очередного финансового года</t>
  </si>
  <si>
    <t xml:space="preserve">1. Прогноз основных характеристик местного бюджета города Комсомольска-на-Амуре </t>
  </si>
  <si>
    <t>продолжение приложения</t>
  </si>
  <si>
    <t>2. Показатели финансового обеспечения муниципальных программ  города Комсомольска-на-Амуре</t>
  </si>
  <si>
    <r>
      <t>Расходы на реализацию муниципальных программ</t>
    </r>
    <r>
      <rPr>
        <b/>
        <sz val="12"/>
        <color indexed="8"/>
        <rFont val="Times New Roman"/>
        <family val="1"/>
        <charset val="204"/>
      </rPr>
      <t>, всего</t>
    </r>
  </si>
  <si>
    <t>в том числе:</t>
  </si>
  <si>
    <t>1.3.</t>
  </si>
  <si>
    <t>1.4.</t>
  </si>
  <si>
    <t>1.5.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</si>
  <si>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</si>
  <si>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</si>
  <si>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</si>
  <si>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</si>
  <si>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</si>
  <si>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</si>
  <si>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</si>
  <si>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</si>
  <si>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</si>
  <si>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</si>
  <si>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</si>
  <si>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</si>
  <si>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</si>
  <si>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</si>
  <si>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2031-2032</t>
  </si>
  <si>
    <t>Год периода прогнозирования</t>
  </si>
  <si>
    <t>-</t>
  </si>
  <si>
    <t xml:space="preserve">    Наименование показателя</t>
  </si>
  <si>
    <t>Наименование показателя</t>
  </si>
  <si>
    <t xml:space="preserve">ПРИЛОЖЕНИЕ                                                                                                                                      к Бюджетному прогнозу
 города  Комсомольска-на-Амуре 
на долгосрочный период до 2032 года </t>
  </si>
  <si>
    <t>Муниципальная программа "Обеспечение качества и доступности  образования"</t>
  </si>
  <si>
    <t>Муниципальная программа "Развитие физической культуры и спорта в городе Комсомольске-на-Амуре"</t>
  </si>
  <si>
    <t>Муниципальная программа "Развитие дорожной сети, благоустройство города Комсомольска-на-Амуре"</t>
  </si>
  <si>
    <t>Муниципальная программа "Содействие развитию малого и среднего предпринимательства в городе Комсомольске-на-Амуре"</t>
  </si>
  <si>
    <t>Муниципальная программа "Развитие сельского хозяйства на территории города Комсомольска-на-Амуре"</t>
  </si>
  <si>
    <t>Муниципальная программа "Обеспечение качественным жильем"</t>
  </si>
  <si>
    <t>Муниципальная программа "Развитие технологий цифрового муниципалитета и инфраструктуры связи в городе Комсомольске-на-Амуре"</t>
  </si>
  <si>
    <t>Муниципальная программа "Обеспечение общественной безопасности и противодействие преступности на территории города Комсомольска-на-Амуре"</t>
  </si>
  <si>
    <t>Муниципальная программа "Развитие муниципальной службы в городе Комсомольске-на-Амуре"</t>
  </si>
  <si>
    <t>Муниципальная программа "Содействие развитию и поддержка общественных объединений, некоммерческих организаций и инициатив гражданского общества в городе Комсомольске-на-Амуре"</t>
  </si>
  <si>
    <t>Муниципальная программа "Управление муниципальными финансами"</t>
  </si>
  <si>
    <t>Муниципальная программа "Развитие культуры в городе Комсомольске-на-Амуре"</t>
  </si>
  <si>
    <t>Муниципальная программа "Развитие молодежной политики в городе Комсомольске-на-Амуре"</t>
  </si>
  <si>
    <t>Муниципальная программа "Формирование современной городской среды на территории города Комсомольска-на-Амуре"</t>
  </si>
  <si>
    <t>Муниципальная программа "Управление и распоряжение муниципальным имуществом"</t>
  </si>
  <si>
    <t>Муниципальная программа "Развитие международных связей и туризма в городе Комсомольске-на-Амуре"</t>
  </si>
  <si>
    <t>Муниципальная программа "Повышение качества жилищно-коммунального обслуживания населения города Комсомольска-на-Амуре"</t>
  </si>
  <si>
    <t>Муниципальная программа "Защита населения и территории города Комсомольска-на-Амуре от чрезвычайных ситуаций, обеспечение пожарной безопасности и безопасности людей на водных объектах"</t>
  </si>
  <si>
    <t>Муниципальная программа "Энергосбережение и повышение энергетической эффективности в городе Комсомольске-на-Амуре"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</si>
</sst>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4" fontId="4" fillId="0" borderId="1">
      <alignment horizontal="right"/>
    </xf>
    <xf numFmtId="4" fontId="4" fillId="0" borderId="3">
      <alignment horizontal="right"/>
    </xf>
    <xf numFmtId="4" fontId="4" fillId="0" borderId="3">
      <alignment horizontal="right"/>
    </xf>
  </cellStyleXfs>
  <cellXfs count="61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Border="1" applyAlignment="1">
      <alignment horizontal="right" vertical="center" wrapText="1"/>
    </xf>
    <xf numFmtId="4" fontId="2" fillId="2" borderId="0" xfId="0" applyNumberFormat="1" applyFont="1" applyFill="1"/>
    <xf numFmtId="0" fontId="1" fillId="2" borderId="0" xfId="0" applyFont="1" applyFill="1"/>
    <xf numFmtId="0" fontId="0" fillId="0" borderId="0" xfId="0" applyAlignment="1">
      <alignment horizontal="right"/>
    </xf>
    <xf numFmtId="0" fontId="0" fillId="0" borderId="0" xfId="0" applyAlignment="1"/>
    <xf numFmtId="0" fontId="1" fillId="2" borderId="0" xfId="0" applyFont="1" applyFill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justify" wrapText="1"/>
    </xf>
    <xf numFmtId="0" fontId="15" fillId="2" borderId="1" xfId="0" applyFont="1" applyFill="1" applyBorder="1" applyAlignment="1">
      <alignment horizontal="left" vertical="justify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49" fontId="1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/>
    <xf numFmtId="0" fontId="1" fillId="2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9" fillId="0" borderId="0" xfId="0" applyFont="1" applyAlignment="1"/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/>
  </cellXfs>
  <cellStyles count="4">
    <cellStyle name="xl56" xfId="1"/>
    <cellStyle name="xl58" xfId="2"/>
    <cellStyle name="xl96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="75" zoomScaleNormal="75" workbookViewId="0">
      <selection activeCell="I11" sqref="I11"/>
    </sheetView>
  </sheetViews>
  <sheetFormatPr defaultColWidth="12.7109375" defaultRowHeight="18.75" x14ac:dyDescent="0.3"/>
  <cols>
    <col min="1" max="1" width="6.140625" style="1" customWidth="1"/>
    <col min="2" max="2" width="33" style="1" customWidth="1"/>
    <col min="3" max="3" width="21.28515625" style="1" customWidth="1"/>
    <col min="4" max="4" width="22.7109375" style="1" customWidth="1"/>
    <col min="5" max="5" width="23" style="1" customWidth="1"/>
    <col min="6" max="6" width="23.7109375" style="1" customWidth="1"/>
    <col min="7" max="7" width="23.140625" style="1" customWidth="1"/>
    <col min="8" max="8" width="23.7109375" style="1" customWidth="1"/>
    <col min="9" max="10" width="22.7109375" style="1" customWidth="1"/>
    <col min="11" max="11" width="23.85546875" style="1" customWidth="1"/>
    <col min="12" max="12" width="22.7109375" style="1" customWidth="1"/>
    <col min="13" max="13" width="19.140625" style="1" customWidth="1"/>
    <col min="14" max="15" width="17.140625" style="1" bestFit="1" customWidth="1"/>
    <col min="16" max="249" width="12.7109375" style="1"/>
    <col min="250" max="250" width="6.85546875" style="1" customWidth="1"/>
    <col min="251" max="251" width="29.140625" style="1" customWidth="1"/>
    <col min="252" max="252" width="21.7109375" style="1" bestFit="1" customWidth="1"/>
    <col min="253" max="254" width="22.5703125" style="1" bestFit="1" customWidth="1"/>
    <col min="255" max="264" width="20.7109375" style="1" bestFit="1" customWidth="1"/>
    <col min="265" max="505" width="12.7109375" style="1"/>
    <col min="506" max="506" width="6.85546875" style="1" customWidth="1"/>
    <col min="507" max="507" width="29.140625" style="1" customWidth="1"/>
    <col min="508" max="508" width="21.7109375" style="1" bestFit="1" customWidth="1"/>
    <col min="509" max="510" width="22.5703125" style="1" bestFit="1" customWidth="1"/>
    <col min="511" max="520" width="20.7109375" style="1" bestFit="1" customWidth="1"/>
    <col min="521" max="761" width="12.7109375" style="1"/>
    <col min="762" max="762" width="6.85546875" style="1" customWidth="1"/>
    <col min="763" max="763" width="29.140625" style="1" customWidth="1"/>
    <col min="764" max="764" width="21.7109375" style="1" bestFit="1" customWidth="1"/>
    <col min="765" max="766" width="22.5703125" style="1" bestFit="1" customWidth="1"/>
    <col min="767" max="776" width="20.7109375" style="1" bestFit="1" customWidth="1"/>
    <col min="777" max="1017" width="12.7109375" style="1"/>
    <col min="1018" max="1018" width="6.85546875" style="1" customWidth="1"/>
    <col min="1019" max="1019" width="29.140625" style="1" customWidth="1"/>
    <col min="1020" max="1020" width="21.7109375" style="1" bestFit="1" customWidth="1"/>
    <col min="1021" max="1022" width="22.5703125" style="1" bestFit="1" customWidth="1"/>
    <col min="1023" max="1032" width="20.7109375" style="1" bestFit="1" customWidth="1"/>
    <col min="1033" max="1273" width="12.7109375" style="1"/>
    <col min="1274" max="1274" width="6.85546875" style="1" customWidth="1"/>
    <col min="1275" max="1275" width="29.140625" style="1" customWidth="1"/>
    <col min="1276" max="1276" width="21.7109375" style="1" bestFit="1" customWidth="1"/>
    <col min="1277" max="1278" width="22.5703125" style="1" bestFit="1" customWidth="1"/>
    <col min="1279" max="1288" width="20.7109375" style="1" bestFit="1" customWidth="1"/>
    <col min="1289" max="1529" width="12.7109375" style="1"/>
    <col min="1530" max="1530" width="6.85546875" style="1" customWidth="1"/>
    <col min="1531" max="1531" width="29.140625" style="1" customWidth="1"/>
    <col min="1532" max="1532" width="21.7109375" style="1" bestFit="1" customWidth="1"/>
    <col min="1533" max="1534" width="22.5703125" style="1" bestFit="1" customWidth="1"/>
    <col min="1535" max="1544" width="20.7109375" style="1" bestFit="1" customWidth="1"/>
    <col min="1545" max="1785" width="12.7109375" style="1"/>
    <col min="1786" max="1786" width="6.85546875" style="1" customWidth="1"/>
    <col min="1787" max="1787" width="29.140625" style="1" customWidth="1"/>
    <col min="1788" max="1788" width="21.7109375" style="1" bestFit="1" customWidth="1"/>
    <col min="1789" max="1790" width="22.5703125" style="1" bestFit="1" customWidth="1"/>
    <col min="1791" max="1800" width="20.7109375" style="1" bestFit="1" customWidth="1"/>
    <col min="1801" max="2041" width="12.7109375" style="1"/>
    <col min="2042" max="2042" width="6.85546875" style="1" customWidth="1"/>
    <col min="2043" max="2043" width="29.140625" style="1" customWidth="1"/>
    <col min="2044" max="2044" width="21.7109375" style="1" bestFit="1" customWidth="1"/>
    <col min="2045" max="2046" width="22.5703125" style="1" bestFit="1" customWidth="1"/>
    <col min="2047" max="2056" width="20.7109375" style="1" bestFit="1" customWidth="1"/>
    <col min="2057" max="2297" width="12.7109375" style="1"/>
    <col min="2298" max="2298" width="6.85546875" style="1" customWidth="1"/>
    <col min="2299" max="2299" width="29.140625" style="1" customWidth="1"/>
    <col min="2300" max="2300" width="21.7109375" style="1" bestFit="1" customWidth="1"/>
    <col min="2301" max="2302" width="22.5703125" style="1" bestFit="1" customWidth="1"/>
    <col min="2303" max="2312" width="20.7109375" style="1" bestFit="1" customWidth="1"/>
    <col min="2313" max="2553" width="12.7109375" style="1"/>
    <col min="2554" max="2554" width="6.85546875" style="1" customWidth="1"/>
    <col min="2555" max="2555" width="29.140625" style="1" customWidth="1"/>
    <col min="2556" max="2556" width="21.7109375" style="1" bestFit="1" customWidth="1"/>
    <col min="2557" max="2558" width="22.5703125" style="1" bestFit="1" customWidth="1"/>
    <col min="2559" max="2568" width="20.7109375" style="1" bestFit="1" customWidth="1"/>
    <col min="2569" max="2809" width="12.7109375" style="1"/>
    <col min="2810" max="2810" width="6.85546875" style="1" customWidth="1"/>
    <col min="2811" max="2811" width="29.140625" style="1" customWidth="1"/>
    <col min="2812" max="2812" width="21.7109375" style="1" bestFit="1" customWidth="1"/>
    <col min="2813" max="2814" width="22.5703125" style="1" bestFit="1" customWidth="1"/>
    <col min="2815" max="2824" width="20.7109375" style="1" bestFit="1" customWidth="1"/>
    <col min="2825" max="3065" width="12.7109375" style="1"/>
    <col min="3066" max="3066" width="6.85546875" style="1" customWidth="1"/>
    <col min="3067" max="3067" width="29.140625" style="1" customWidth="1"/>
    <col min="3068" max="3068" width="21.7109375" style="1" bestFit="1" customWidth="1"/>
    <col min="3069" max="3070" width="22.5703125" style="1" bestFit="1" customWidth="1"/>
    <col min="3071" max="3080" width="20.7109375" style="1" bestFit="1" customWidth="1"/>
    <col min="3081" max="3321" width="12.7109375" style="1"/>
    <col min="3322" max="3322" width="6.85546875" style="1" customWidth="1"/>
    <col min="3323" max="3323" width="29.140625" style="1" customWidth="1"/>
    <col min="3324" max="3324" width="21.7109375" style="1" bestFit="1" customWidth="1"/>
    <col min="3325" max="3326" width="22.5703125" style="1" bestFit="1" customWidth="1"/>
    <col min="3327" max="3336" width="20.7109375" style="1" bestFit="1" customWidth="1"/>
    <col min="3337" max="3577" width="12.7109375" style="1"/>
    <col min="3578" max="3578" width="6.85546875" style="1" customWidth="1"/>
    <col min="3579" max="3579" width="29.140625" style="1" customWidth="1"/>
    <col min="3580" max="3580" width="21.7109375" style="1" bestFit="1" customWidth="1"/>
    <col min="3581" max="3582" width="22.5703125" style="1" bestFit="1" customWidth="1"/>
    <col min="3583" max="3592" width="20.7109375" style="1" bestFit="1" customWidth="1"/>
    <col min="3593" max="3833" width="12.7109375" style="1"/>
    <col min="3834" max="3834" width="6.85546875" style="1" customWidth="1"/>
    <col min="3835" max="3835" width="29.140625" style="1" customWidth="1"/>
    <col min="3836" max="3836" width="21.7109375" style="1" bestFit="1" customWidth="1"/>
    <col min="3837" max="3838" width="22.5703125" style="1" bestFit="1" customWidth="1"/>
    <col min="3839" max="3848" width="20.7109375" style="1" bestFit="1" customWidth="1"/>
    <col min="3849" max="4089" width="12.7109375" style="1"/>
    <col min="4090" max="4090" width="6.85546875" style="1" customWidth="1"/>
    <col min="4091" max="4091" width="29.140625" style="1" customWidth="1"/>
    <col min="4092" max="4092" width="21.7109375" style="1" bestFit="1" customWidth="1"/>
    <col min="4093" max="4094" width="22.5703125" style="1" bestFit="1" customWidth="1"/>
    <col min="4095" max="4104" width="20.7109375" style="1" bestFit="1" customWidth="1"/>
    <col min="4105" max="4345" width="12.7109375" style="1"/>
    <col min="4346" max="4346" width="6.85546875" style="1" customWidth="1"/>
    <col min="4347" max="4347" width="29.140625" style="1" customWidth="1"/>
    <col min="4348" max="4348" width="21.7109375" style="1" bestFit="1" customWidth="1"/>
    <col min="4349" max="4350" width="22.5703125" style="1" bestFit="1" customWidth="1"/>
    <col min="4351" max="4360" width="20.7109375" style="1" bestFit="1" customWidth="1"/>
    <col min="4361" max="4601" width="12.7109375" style="1"/>
    <col min="4602" max="4602" width="6.85546875" style="1" customWidth="1"/>
    <col min="4603" max="4603" width="29.140625" style="1" customWidth="1"/>
    <col min="4604" max="4604" width="21.7109375" style="1" bestFit="1" customWidth="1"/>
    <col min="4605" max="4606" width="22.5703125" style="1" bestFit="1" customWidth="1"/>
    <col min="4607" max="4616" width="20.7109375" style="1" bestFit="1" customWidth="1"/>
    <col min="4617" max="4857" width="12.7109375" style="1"/>
    <col min="4858" max="4858" width="6.85546875" style="1" customWidth="1"/>
    <col min="4859" max="4859" width="29.140625" style="1" customWidth="1"/>
    <col min="4860" max="4860" width="21.7109375" style="1" bestFit="1" customWidth="1"/>
    <col min="4861" max="4862" width="22.5703125" style="1" bestFit="1" customWidth="1"/>
    <col min="4863" max="4872" width="20.7109375" style="1" bestFit="1" customWidth="1"/>
    <col min="4873" max="5113" width="12.7109375" style="1"/>
    <col min="5114" max="5114" width="6.85546875" style="1" customWidth="1"/>
    <col min="5115" max="5115" width="29.140625" style="1" customWidth="1"/>
    <col min="5116" max="5116" width="21.7109375" style="1" bestFit="1" customWidth="1"/>
    <col min="5117" max="5118" width="22.5703125" style="1" bestFit="1" customWidth="1"/>
    <col min="5119" max="5128" width="20.7109375" style="1" bestFit="1" customWidth="1"/>
    <col min="5129" max="5369" width="12.7109375" style="1"/>
    <col min="5370" max="5370" width="6.85546875" style="1" customWidth="1"/>
    <col min="5371" max="5371" width="29.140625" style="1" customWidth="1"/>
    <col min="5372" max="5372" width="21.7109375" style="1" bestFit="1" customWidth="1"/>
    <col min="5373" max="5374" width="22.5703125" style="1" bestFit="1" customWidth="1"/>
    <col min="5375" max="5384" width="20.7109375" style="1" bestFit="1" customWidth="1"/>
    <col min="5385" max="5625" width="12.7109375" style="1"/>
    <col min="5626" max="5626" width="6.85546875" style="1" customWidth="1"/>
    <col min="5627" max="5627" width="29.140625" style="1" customWidth="1"/>
    <col min="5628" max="5628" width="21.7109375" style="1" bestFit="1" customWidth="1"/>
    <col min="5629" max="5630" width="22.5703125" style="1" bestFit="1" customWidth="1"/>
    <col min="5631" max="5640" width="20.7109375" style="1" bestFit="1" customWidth="1"/>
    <col min="5641" max="5881" width="12.7109375" style="1"/>
    <col min="5882" max="5882" width="6.85546875" style="1" customWidth="1"/>
    <col min="5883" max="5883" width="29.140625" style="1" customWidth="1"/>
    <col min="5884" max="5884" width="21.7109375" style="1" bestFit="1" customWidth="1"/>
    <col min="5885" max="5886" width="22.5703125" style="1" bestFit="1" customWidth="1"/>
    <col min="5887" max="5896" width="20.7109375" style="1" bestFit="1" customWidth="1"/>
    <col min="5897" max="6137" width="12.7109375" style="1"/>
    <col min="6138" max="6138" width="6.85546875" style="1" customWidth="1"/>
    <col min="6139" max="6139" width="29.140625" style="1" customWidth="1"/>
    <col min="6140" max="6140" width="21.7109375" style="1" bestFit="1" customWidth="1"/>
    <col min="6141" max="6142" width="22.5703125" style="1" bestFit="1" customWidth="1"/>
    <col min="6143" max="6152" width="20.7109375" style="1" bestFit="1" customWidth="1"/>
    <col min="6153" max="6393" width="12.7109375" style="1"/>
    <col min="6394" max="6394" width="6.85546875" style="1" customWidth="1"/>
    <col min="6395" max="6395" width="29.140625" style="1" customWidth="1"/>
    <col min="6396" max="6396" width="21.7109375" style="1" bestFit="1" customWidth="1"/>
    <col min="6397" max="6398" width="22.5703125" style="1" bestFit="1" customWidth="1"/>
    <col min="6399" max="6408" width="20.7109375" style="1" bestFit="1" customWidth="1"/>
    <col min="6409" max="6649" width="12.7109375" style="1"/>
    <col min="6650" max="6650" width="6.85546875" style="1" customWidth="1"/>
    <col min="6651" max="6651" width="29.140625" style="1" customWidth="1"/>
    <col min="6652" max="6652" width="21.7109375" style="1" bestFit="1" customWidth="1"/>
    <col min="6653" max="6654" width="22.5703125" style="1" bestFit="1" customWidth="1"/>
    <col min="6655" max="6664" width="20.7109375" style="1" bestFit="1" customWidth="1"/>
    <col min="6665" max="6905" width="12.7109375" style="1"/>
    <col min="6906" max="6906" width="6.85546875" style="1" customWidth="1"/>
    <col min="6907" max="6907" width="29.140625" style="1" customWidth="1"/>
    <col min="6908" max="6908" width="21.7109375" style="1" bestFit="1" customWidth="1"/>
    <col min="6909" max="6910" width="22.5703125" style="1" bestFit="1" customWidth="1"/>
    <col min="6911" max="6920" width="20.7109375" style="1" bestFit="1" customWidth="1"/>
    <col min="6921" max="7161" width="12.7109375" style="1"/>
    <col min="7162" max="7162" width="6.85546875" style="1" customWidth="1"/>
    <col min="7163" max="7163" width="29.140625" style="1" customWidth="1"/>
    <col min="7164" max="7164" width="21.7109375" style="1" bestFit="1" customWidth="1"/>
    <col min="7165" max="7166" width="22.5703125" style="1" bestFit="1" customWidth="1"/>
    <col min="7167" max="7176" width="20.7109375" style="1" bestFit="1" customWidth="1"/>
    <col min="7177" max="7417" width="12.7109375" style="1"/>
    <col min="7418" max="7418" width="6.85546875" style="1" customWidth="1"/>
    <col min="7419" max="7419" width="29.140625" style="1" customWidth="1"/>
    <col min="7420" max="7420" width="21.7109375" style="1" bestFit="1" customWidth="1"/>
    <col min="7421" max="7422" width="22.5703125" style="1" bestFit="1" customWidth="1"/>
    <col min="7423" max="7432" width="20.7109375" style="1" bestFit="1" customWidth="1"/>
    <col min="7433" max="7673" width="12.7109375" style="1"/>
    <col min="7674" max="7674" width="6.85546875" style="1" customWidth="1"/>
    <col min="7675" max="7675" width="29.140625" style="1" customWidth="1"/>
    <col min="7676" max="7676" width="21.7109375" style="1" bestFit="1" customWidth="1"/>
    <col min="7677" max="7678" width="22.5703125" style="1" bestFit="1" customWidth="1"/>
    <col min="7679" max="7688" width="20.7109375" style="1" bestFit="1" customWidth="1"/>
    <col min="7689" max="7929" width="12.7109375" style="1"/>
    <col min="7930" max="7930" width="6.85546875" style="1" customWidth="1"/>
    <col min="7931" max="7931" width="29.140625" style="1" customWidth="1"/>
    <col min="7932" max="7932" width="21.7109375" style="1" bestFit="1" customWidth="1"/>
    <col min="7933" max="7934" width="22.5703125" style="1" bestFit="1" customWidth="1"/>
    <col min="7935" max="7944" width="20.7109375" style="1" bestFit="1" customWidth="1"/>
    <col min="7945" max="8185" width="12.7109375" style="1"/>
    <col min="8186" max="8186" width="6.85546875" style="1" customWidth="1"/>
    <col min="8187" max="8187" width="29.140625" style="1" customWidth="1"/>
    <col min="8188" max="8188" width="21.7109375" style="1" bestFit="1" customWidth="1"/>
    <col min="8189" max="8190" width="22.5703125" style="1" bestFit="1" customWidth="1"/>
    <col min="8191" max="8200" width="20.7109375" style="1" bestFit="1" customWidth="1"/>
    <col min="8201" max="8441" width="12.7109375" style="1"/>
    <col min="8442" max="8442" width="6.85546875" style="1" customWidth="1"/>
    <col min="8443" max="8443" width="29.140625" style="1" customWidth="1"/>
    <col min="8444" max="8444" width="21.7109375" style="1" bestFit="1" customWidth="1"/>
    <col min="8445" max="8446" width="22.5703125" style="1" bestFit="1" customWidth="1"/>
    <col min="8447" max="8456" width="20.7109375" style="1" bestFit="1" customWidth="1"/>
    <col min="8457" max="8697" width="12.7109375" style="1"/>
    <col min="8698" max="8698" width="6.85546875" style="1" customWidth="1"/>
    <col min="8699" max="8699" width="29.140625" style="1" customWidth="1"/>
    <col min="8700" max="8700" width="21.7109375" style="1" bestFit="1" customWidth="1"/>
    <col min="8701" max="8702" width="22.5703125" style="1" bestFit="1" customWidth="1"/>
    <col min="8703" max="8712" width="20.7109375" style="1" bestFit="1" customWidth="1"/>
    <col min="8713" max="8953" width="12.7109375" style="1"/>
    <col min="8954" max="8954" width="6.85546875" style="1" customWidth="1"/>
    <col min="8955" max="8955" width="29.140625" style="1" customWidth="1"/>
    <col min="8956" max="8956" width="21.7109375" style="1" bestFit="1" customWidth="1"/>
    <col min="8957" max="8958" width="22.5703125" style="1" bestFit="1" customWidth="1"/>
    <col min="8959" max="8968" width="20.7109375" style="1" bestFit="1" customWidth="1"/>
    <col min="8969" max="9209" width="12.7109375" style="1"/>
    <col min="9210" max="9210" width="6.85546875" style="1" customWidth="1"/>
    <col min="9211" max="9211" width="29.140625" style="1" customWidth="1"/>
    <col min="9212" max="9212" width="21.7109375" style="1" bestFit="1" customWidth="1"/>
    <col min="9213" max="9214" width="22.5703125" style="1" bestFit="1" customWidth="1"/>
    <col min="9215" max="9224" width="20.7109375" style="1" bestFit="1" customWidth="1"/>
    <col min="9225" max="9465" width="12.7109375" style="1"/>
    <col min="9466" max="9466" width="6.85546875" style="1" customWidth="1"/>
    <col min="9467" max="9467" width="29.140625" style="1" customWidth="1"/>
    <col min="9468" max="9468" width="21.7109375" style="1" bestFit="1" customWidth="1"/>
    <col min="9469" max="9470" width="22.5703125" style="1" bestFit="1" customWidth="1"/>
    <col min="9471" max="9480" width="20.7109375" style="1" bestFit="1" customWidth="1"/>
    <col min="9481" max="9721" width="12.7109375" style="1"/>
    <col min="9722" max="9722" width="6.85546875" style="1" customWidth="1"/>
    <col min="9723" max="9723" width="29.140625" style="1" customWidth="1"/>
    <col min="9724" max="9724" width="21.7109375" style="1" bestFit="1" customWidth="1"/>
    <col min="9725" max="9726" width="22.5703125" style="1" bestFit="1" customWidth="1"/>
    <col min="9727" max="9736" width="20.7109375" style="1" bestFit="1" customWidth="1"/>
    <col min="9737" max="9977" width="12.7109375" style="1"/>
    <col min="9978" max="9978" width="6.85546875" style="1" customWidth="1"/>
    <col min="9979" max="9979" width="29.140625" style="1" customWidth="1"/>
    <col min="9980" max="9980" width="21.7109375" style="1" bestFit="1" customWidth="1"/>
    <col min="9981" max="9982" width="22.5703125" style="1" bestFit="1" customWidth="1"/>
    <col min="9983" max="9992" width="20.7109375" style="1" bestFit="1" customWidth="1"/>
    <col min="9993" max="10233" width="12.7109375" style="1"/>
    <col min="10234" max="10234" width="6.85546875" style="1" customWidth="1"/>
    <col min="10235" max="10235" width="29.140625" style="1" customWidth="1"/>
    <col min="10236" max="10236" width="21.7109375" style="1" bestFit="1" customWidth="1"/>
    <col min="10237" max="10238" width="22.5703125" style="1" bestFit="1" customWidth="1"/>
    <col min="10239" max="10248" width="20.7109375" style="1" bestFit="1" customWidth="1"/>
    <col min="10249" max="10489" width="12.7109375" style="1"/>
    <col min="10490" max="10490" width="6.85546875" style="1" customWidth="1"/>
    <col min="10491" max="10491" width="29.140625" style="1" customWidth="1"/>
    <col min="10492" max="10492" width="21.7109375" style="1" bestFit="1" customWidth="1"/>
    <col min="10493" max="10494" width="22.5703125" style="1" bestFit="1" customWidth="1"/>
    <col min="10495" max="10504" width="20.7109375" style="1" bestFit="1" customWidth="1"/>
    <col min="10505" max="10745" width="12.7109375" style="1"/>
    <col min="10746" max="10746" width="6.85546875" style="1" customWidth="1"/>
    <col min="10747" max="10747" width="29.140625" style="1" customWidth="1"/>
    <col min="10748" max="10748" width="21.7109375" style="1" bestFit="1" customWidth="1"/>
    <col min="10749" max="10750" width="22.5703125" style="1" bestFit="1" customWidth="1"/>
    <col min="10751" max="10760" width="20.7109375" style="1" bestFit="1" customWidth="1"/>
    <col min="10761" max="11001" width="12.7109375" style="1"/>
    <col min="11002" max="11002" width="6.85546875" style="1" customWidth="1"/>
    <col min="11003" max="11003" width="29.140625" style="1" customWidth="1"/>
    <col min="11004" max="11004" width="21.7109375" style="1" bestFit="1" customWidth="1"/>
    <col min="11005" max="11006" width="22.5703125" style="1" bestFit="1" customWidth="1"/>
    <col min="11007" max="11016" width="20.7109375" style="1" bestFit="1" customWidth="1"/>
    <col min="11017" max="11257" width="12.7109375" style="1"/>
    <col min="11258" max="11258" width="6.85546875" style="1" customWidth="1"/>
    <col min="11259" max="11259" width="29.140625" style="1" customWidth="1"/>
    <col min="11260" max="11260" width="21.7109375" style="1" bestFit="1" customWidth="1"/>
    <col min="11261" max="11262" width="22.5703125" style="1" bestFit="1" customWidth="1"/>
    <col min="11263" max="11272" width="20.7109375" style="1" bestFit="1" customWidth="1"/>
    <col min="11273" max="11513" width="12.7109375" style="1"/>
    <col min="11514" max="11514" width="6.85546875" style="1" customWidth="1"/>
    <col min="11515" max="11515" width="29.140625" style="1" customWidth="1"/>
    <col min="11516" max="11516" width="21.7109375" style="1" bestFit="1" customWidth="1"/>
    <col min="11517" max="11518" width="22.5703125" style="1" bestFit="1" customWidth="1"/>
    <col min="11519" max="11528" width="20.7109375" style="1" bestFit="1" customWidth="1"/>
    <col min="11529" max="11769" width="12.7109375" style="1"/>
    <col min="11770" max="11770" width="6.85546875" style="1" customWidth="1"/>
    <col min="11771" max="11771" width="29.140625" style="1" customWidth="1"/>
    <col min="11772" max="11772" width="21.7109375" style="1" bestFit="1" customWidth="1"/>
    <col min="11773" max="11774" width="22.5703125" style="1" bestFit="1" customWidth="1"/>
    <col min="11775" max="11784" width="20.7109375" style="1" bestFit="1" customWidth="1"/>
    <col min="11785" max="12025" width="12.7109375" style="1"/>
    <col min="12026" max="12026" width="6.85546875" style="1" customWidth="1"/>
    <col min="12027" max="12027" width="29.140625" style="1" customWidth="1"/>
    <col min="12028" max="12028" width="21.7109375" style="1" bestFit="1" customWidth="1"/>
    <col min="12029" max="12030" width="22.5703125" style="1" bestFit="1" customWidth="1"/>
    <col min="12031" max="12040" width="20.7109375" style="1" bestFit="1" customWidth="1"/>
    <col min="12041" max="12281" width="12.7109375" style="1"/>
    <col min="12282" max="12282" width="6.85546875" style="1" customWidth="1"/>
    <col min="12283" max="12283" width="29.140625" style="1" customWidth="1"/>
    <col min="12284" max="12284" width="21.7109375" style="1" bestFit="1" customWidth="1"/>
    <col min="12285" max="12286" width="22.5703125" style="1" bestFit="1" customWidth="1"/>
    <col min="12287" max="12296" width="20.7109375" style="1" bestFit="1" customWidth="1"/>
    <col min="12297" max="12537" width="12.7109375" style="1"/>
    <col min="12538" max="12538" width="6.85546875" style="1" customWidth="1"/>
    <col min="12539" max="12539" width="29.140625" style="1" customWidth="1"/>
    <col min="12540" max="12540" width="21.7109375" style="1" bestFit="1" customWidth="1"/>
    <col min="12541" max="12542" width="22.5703125" style="1" bestFit="1" customWidth="1"/>
    <col min="12543" max="12552" width="20.7109375" style="1" bestFit="1" customWidth="1"/>
    <col min="12553" max="12793" width="12.7109375" style="1"/>
    <col min="12794" max="12794" width="6.85546875" style="1" customWidth="1"/>
    <col min="12795" max="12795" width="29.140625" style="1" customWidth="1"/>
    <col min="12796" max="12796" width="21.7109375" style="1" bestFit="1" customWidth="1"/>
    <col min="12797" max="12798" width="22.5703125" style="1" bestFit="1" customWidth="1"/>
    <col min="12799" max="12808" width="20.7109375" style="1" bestFit="1" customWidth="1"/>
    <col min="12809" max="13049" width="12.7109375" style="1"/>
    <col min="13050" max="13050" width="6.85546875" style="1" customWidth="1"/>
    <col min="13051" max="13051" width="29.140625" style="1" customWidth="1"/>
    <col min="13052" max="13052" width="21.7109375" style="1" bestFit="1" customWidth="1"/>
    <col min="13053" max="13054" width="22.5703125" style="1" bestFit="1" customWidth="1"/>
    <col min="13055" max="13064" width="20.7109375" style="1" bestFit="1" customWidth="1"/>
    <col min="13065" max="13305" width="12.7109375" style="1"/>
    <col min="13306" max="13306" width="6.85546875" style="1" customWidth="1"/>
    <col min="13307" max="13307" width="29.140625" style="1" customWidth="1"/>
    <col min="13308" max="13308" width="21.7109375" style="1" bestFit="1" customWidth="1"/>
    <col min="13309" max="13310" width="22.5703125" style="1" bestFit="1" customWidth="1"/>
    <col min="13311" max="13320" width="20.7109375" style="1" bestFit="1" customWidth="1"/>
    <col min="13321" max="13561" width="12.7109375" style="1"/>
    <col min="13562" max="13562" width="6.85546875" style="1" customWidth="1"/>
    <col min="13563" max="13563" width="29.140625" style="1" customWidth="1"/>
    <col min="13564" max="13564" width="21.7109375" style="1" bestFit="1" customWidth="1"/>
    <col min="13565" max="13566" width="22.5703125" style="1" bestFit="1" customWidth="1"/>
    <col min="13567" max="13576" width="20.7109375" style="1" bestFit="1" customWidth="1"/>
    <col min="13577" max="13817" width="12.7109375" style="1"/>
    <col min="13818" max="13818" width="6.85546875" style="1" customWidth="1"/>
    <col min="13819" max="13819" width="29.140625" style="1" customWidth="1"/>
    <col min="13820" max="13820" width="21.7109375" style="1" bestFit="1" customWidth="1"/>
    <col min="13821" max="13822" width="22.5703125" style="1" bestFit="1" customWidth="1"/>
    <col min="13823" max="13832" width="20.7109375" style="1" bestFit="1" customWidth="1"/>
    <col min="13833" max="14073" width="12.7109375" style="1"/>
    <col min="14074" max="14074" width="6.85546875" style="1" customWidth="1"/>
    <col min="14075" max="14075" width="29.140625" style="1" customWidth="1"/>
    <col min="14076" max="14076" width="21.7109375" style="1" bestFit="1" customWidth="1"/>
    <col min="14077" max="14078" width="22.5703125" style="1" bestFit="1" customWidth="1"/>
    <col min="14079" max="14088" width="20.7109375" style="1" bestFit="1" customWidth="1"/>
    <col min="14089" max="14329" width="12.7109375" style="1"/>
    <col min="14330" max="14330" width="6.85546875" style="1" customWidth="1"/>
    <col min="14331" max="14331" width="29.140625" style="1" customWidth="1"/>
    <col min="14332" max="14332" width="21.7109375" style="1" bestFit="1" customWidth="1"/>
    <col min="14333" max="14334" width="22.5703125" style="1" bestFit="1" customWidth="1"/>
    <col min="14335" max="14344" width="20.7109375" style="1" bestFit="1" customWidth="1"/>
    <col min="14345" max="14585" width="12.7109375" style="1"/>
    <col min="14586" max="14586" width="6.85546875" style="1" customWidth="1"/>
    <col min="14587" max="14587" width="29.140625" style="1" customWidth="1"/>
    <col min="14588" max="14588" width="21.7109375" style="1" bestFit="1" customWidth="1"/>
    <col min="14589" max="14590" width="22.5703125" style="1" bestFit="1" customWidth="1"/>
    <col min="14591" max="14600" width="20.7109375" style="1" bestFit="1" customWidth="1"/>
    <col min="14601" max="14841" width="12.7109375" style="1"/>
    <col min="14842" max="14842" width="6.85546875" style="1" customWidth="1"/>
    <col min="14843" max="14843" width="29.140625" style="1" customWidth="1"/>
    <col min="14844" max="14844" width="21.7109375" style="1" bestFit="1" customWidth="1"/>
    <col min="14845" max="14846" width="22.5703125" style="1" bestFit="1" customWidth="1"/>
    <col min="14847" max="14856" width="20.7109375" style="1" bestFit="1" customWidth="1"/>
    <col min="14857" max="15097" width="12.7109375" style="1"/>
    <col min="15098" max="15098" width="6.85546875" style="1" customWidth="1"/>
    <col min="15099" max="15099" width="29.140625" style="1" customWidth="1"/>
    <col min="15100" max="15100" width="21.7109375" style="1" bestFit="1" customWidth="1"/>
    <col min="15101" max="15102" width="22.5703125" style="1" bestFit="1" customWidth="1"/>
    <col min="15103" max="15112" width="20.7109375" style="1" bestFit="1" customWidth="1"/>
    <col min="15113" max="15353" width="12.7109375" style="1"/>
    <col min="15354" max="15354" width="6.85546875" style="1" customWidth="1"/>
    <col min="15355" max="15355" width="29.140625" style="1" customWidth="1"/>
    <col min="15356" max="15356" width="21.7109375" style="1" bestFit="1" customWidth="1"/>
    <col min="15357" max="15358" width="22.5703125" style="1" bestFit="1" customWidth="1"/>
    <col min="15359" max="15368" width="20.7109375" style="1" bestFit="1" customWidth="1"/>
    <col min="15369" max="15609" width="12.7109375" style="1"/>
    <col min="15610" max="15610" width="6.85546875" style="1" customWidth="1"/>
    <col min="15611" max="15611" width="29.140625" style="1" customWidth="1"/>
    <col min="15612" max="15612" width="21.7109375" style="1" bestFit="1" customWidth="1"/>
    <col min="15613" max="15614" width="22.5703125" style="1" bestFit="1" customWidth="1"/>
    <col min="15615" max="15624" width="20.7109375" style="1" bestFit="1" customWidth="1"/>
    <col min="15625" max="15865" width="12.7109375" style="1"/>
    <col min="15866" max="15866" width="6.85546875" style="1" customWidth="1"/>
    <col min="15867" max="15867" width="29.140625" style="1" customWidth="1"/>
    <col min="15868" max="15868" width="21.7109375" style="1" bestFit="1" customWidth="1"/>
    <col min="15869" max="15870" width="22.5703125" style="1" bestFit="1" customWidth="1"/>
    <col min="15871" max="15880" width="20.7109375" style="1" bestFit="1" customWidth="1"/>
    <col min="15881" max="16121" width="12.7109375" style="1"/>
    <col min="16122" max="16122" width="6.85546875" style="1" customWidth="1"/>
    <col min="16123" max="16123" width="29.140625" style="1" customWidth="1"/>
    <col min="16124" max="16124" width="21.7109375" style="1" bestFit="1" customWidth="1"/>
    <col min="16125" max="16126" width="22.5703125" style="1" bestFit="1" customWidth="1"/>
    <col min="16127" max="16136" width="20.7109375" style="1" bestFit="1" customWidth="1"/>
    <col min="16137" max="16384" width="12.7109375" style="1"/>
  </cols>
  <sheetData>
    <row r="1" spans="1:15" ht="99.75" customHeight="1" x14ac:dyDescent="0.3">
      <c r="C1" s="33"/>
      <c r="D1" s="34"/>
      <c r="E1" s="34"/>
      <c r="J1" s="52" t="s">
        <v>48</v>
      </c>
      <c r="K1" s="53"/>
      <c r="L1" s="53"/>
    </row>
    <row r="2" spans="1:15" ht="31.5" customHeight="1" x14ac:dyDescent="0.3">
      <c r="A2" s="35" t="s">
        <v>21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5" ht="27.7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5" x14ac:dyDescent="0.3">
      <c r="D4" s="37"/>
      <c r="E4" s="37"/>
      <c r="K4" s="57" t="s">
        <v>2</v>
      </c>
      <c r="L4" s="57"/>
    </row>
    <row r="5" spans="1:15" ht="21" customHeight="1" x14ac:dyDescent="0.3">
      <c r="A5" s="40" t="s">
        <v>3</v>
      </c>
      <c r="B5" s="40" t="s">
        <v>47</v>
      </c>
      <c r="C5" s="45" t="s">
        <v>44</v>
      </c>
      <c r="D5" s="45"/>
      <c r="E5" s="45"/>
      <c r="F5" s="46"/>
      <c r="G5" s="46"/>
      <c r="H5" s="46"/>
      <c r="I5" s="46"/>
      <c r="J5" s="46"/>
      <c r="K5" s="46"/>
      <c r="L5" s="47"/>
    </row>
    <row r="6" spans="1:15" x14ac:dyDescent="0.3">
      <c r="A6" s="41"/>
      <c r="B6" s="43"/>
      <c r="C6" s="38">
        <v>2023</v>
      </c>
      <c r="D6" s="38">
        <v>2024</v>
      </c>
      <c r="E6" s="38">
        <v>2025</v>
      </c>
      <c r="F6" s="38">
        <v>2026</v>
      </c>
      <c r="G6" s="38">
        <v>2027</v>
      </c>
      <c r="H6" s="38">
        <v>2028</v>
      </c>
      <c r="I6" s="38">
        <v>2029</v>
      </c>
      <c r="J6" s="38">
        <v>2030</v>
      </c>
      <c r="K6" s="38">
        <v>2031</v>
      </c>
      <c r="L6" s="38">
        <v>2032</v>
      </c>
    </row>
    <row r="7" spans="1:15" ht="7.5" customHeight="1" x14ac:dyDescent="0.3">
      <c r="A7" s="42"/>
      <c r="B7" s="44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5" x14ac:dyDescent="0.3">
      <c r="A8" s="2">
        <v>1</v>
      </c>
      <c r="B8" s="2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5" ht="24.75" customHeight="1" x14ac:dyDescent="0.3">
      <c r="A9" s="39" t="s">
        <v>4</v>
      </c>
      <c r="B9" s="4" t="s">
        <v>5</v>
      </c>
      <c r="C9" s="9">
        <f>C11+C12</f>
        <v>8380494040</v>
      </c>
      <c r="D9" s="9">
        <f t="shared" ref="D9:L9" si="0">D11+D12</f>
        <v>8945938990</v>
      </c>
      <c r="E9" s="9">
        <f t="shared" si="0"/>
        <v>8491579680</v>
      </c>
      <c r="F9" s="9">
        <f t="shared" si="0"/>
        <v>8555478264.4000006</v>
      </c>
      <c r="G9" s="9">
        <f t="shared" si="0"/>
        <v>8621559144.4960003</v>
      </c>
      <c r="H9" s="9">
        <f t="shared" si="0"/>
        <v>8689885135.7772408</v>
      </c>
      <c r="I9" s="9">
        <f t="shared" si="0"/>
        <v>8760520964.7314529</v>
      </c>
      <c r="J9" s="9">
        <f t="shared" si="0"/>
        <v>8833533325.9094849</v>
      </c>
      <c r="K9" s="9">
        <f t="shared" si="0"/>
        <v>8908990940.7044964</v>
      </c>
      <c r="L9" s="9">
        <f t="shared" si="0"/>
        <v>8986964617.8971806</v>
      </c>
    </row>
    <row r="10" spans="1:15" ht="21" customHeight="1" x14ac:dyDescent="0.3">
      <c r="A10" s="39"/>
      <c r="B10" s="5" t="s">
        <v>6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5" ht="43.5" customHeight="1" x14ac:dyDescent="0.3">
      <c r="A11" s="3" t="s">
        <v>0</v>
      </c>
      <c r="B11" s="5" t="s">
        <v>7</v>
      </c>
      <c r="C11" s="8">
        <v>2891792760</v>
      </c>
      <c r="D11" s="8">
        <v>2943980550</v>
      </c>
      <c r="E11" s="8">
        <v>3014413360</v>
      </c>
      <c r="F11" s="8">
        <v>3078311944.4000006</v>
      </c>
      <c r="G11" s="8">
        <v>3144392824.4960003</v>
      </c>
      <c r="H11" s="8">
        <v>3212718815.7772403</v>
      </c>
      <c r="I11" s="8">
        <v>3283354644.7314539</v>
      </c>
      <c r="J11" s="8">
        <v>3356367005.9094853</v>
      </c>
      <c r="K11" s="8">
        <v>3431824620.7044964</v>
      </c>
      <c r="L11" s="8">
        <v>3509798297.8971806</v>
      </c>
      <c r="M11" s="12"/>
      <c r="N11" s="12"/>
      <c r="O11" s="12"/>
    </row>
    <row r="12" spans="1:15" ht="43.5" customHeight="1" x14ac:dyDescent="0.3">
      <c r="A12" s="3" t="s">
        <v>1</v>
      </c>
      <c r="B12" s="5" t="s">
        <v>8</v>
      </c>
      <c r="C12" s="8">
        <v>5488701280</v>
      </c>
      <c r="D12" s="8">
        <v>6001958440</v>
      </c>
      <c r="E12" s="8">
        <v>5477166320</v>
      </c>
      <c r="F12" s="8">
        <v>5477166320</v>
      </c>
      <c r="G12" s="8">
        <v>5477166320</v>
      </c>
      <c r="H12" s="8">
        <v>5477166320</v>
      </c>
      <c r="I12" s="8">
        <v>5477166320</v>
      </c>
      <c r="J12" s="8">
        <v>5477166320</v>
      </c>
      <c r="K12" s="8">
        <v>5477166320</v>
      </c>
      <c r="L12" s="8">
        <v>5477166320</v>
      </c>
      <c r="O12" s="12"/>
    </row>
    <row r="13" spans="1:15" ht="103.5" customHeight="1" x14ac:dyDescent="0.3">
      <c r="A13" s="6" t="s">
        <v>9</v>
      </c>
      <c r="B13" s="7" t="s">
        <v>10</v>
      </c>
      <c r="C13" s="10">
        <v>5488701280</v>
      </c>
      <c r="D13" s="10">
        <v>6001958440</v>
      </c>
      <c r="E13" s="10">
        <v>5477166320</v>
      </c>
      <c r="F13" s="10">
        <v>5477166320</v>
      </c>
      <c r="G13" s="10">
        <v>5477166320</v>
      </c>
      <c r="H13" s="10">
        <v>5477166320</v>
      </c>
      <c r="I13" s="10">
        <v>5477166320</v>
      </c>
      <c r="J13" s="10">
        <v>5477166320</v>
      </c>
      <c r="K13" s="10">
        <v>5477166320</v>
      </c>
      <c r="L13" s="10">
        <v>5477166320</v>
      </c>
      <c r="M13" s="11"/>
      <c r="O13" s="12"/>
    </row>
    <row r="14" spans="1:15" ht="23.25" customHeight="1" x14ac:dyDescent="0.3">
      <c r="A14" s="39" t="s">
        <v>11</v>
      </c>
      <c r="B14" s="4" t="s">
        <v>12</v>
      </c>
      <c r="C14" s="9">
        <f>C16+C17</f>
        <v>8660658400</v>
      </c>
      <c r="D14" s="9">
        <f t="shared" ref="D14:L14" si="1">D16+D17</f>
        <v>8963246950</v>
      </c>
      <c r="E14" s="9">
        <f t="shared" si="1"/>
        <v>8122769450</v>
      </c>
      <c r="F14" s="9">
        <f t="shared" si="1"/>
        <v>8181186624.3999996</v>
      </c>
      <c r="G14" s="9">
        <f t="shared" si="1"/>
        <v>8247267504.3999996</v>
      </c>
      <c r="H14" s="9">
        <f t="shared" si="1"/>
        <v>8320260135.7800007</v>
      </c>
      <c r="I14" s="9">
        <f t="shared" si="1"/>
        <v>8513020964.7299995</v>
      </c>
      <c r="J14" s="9">
        <f t="shared" si="1"/>
        <v>8551955115.9099998</v>
      </c>
      <c r="K14" s="9">
        <f t="shared" si="1"/>
        <v>8709036540.7000008</v>
      </c>
      <c r="L14" s="9">
        <f t="shared" si="1"/>
        <v>8986919017.9000015</v>
      </c>
      <c r="O14" s="12"/>
    </row>
    <row r="15" spans="1:15" ht="23.25" customHeight="1" x14ac:dyDescent="0.3">
      <c r="A15" s="39"/>
      <c r="B15" s="5" t="s">
        <v>6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5" ht="65.25" customHeight="1" x14ac:dyDescent="0.3">
      <c r="A16" s="3" t="s">
        <v>13</v>
      </c>
      <c r="B16" s="5" t="s">
        <v>14</v>
      </c>
      <c r="C16" s="8">
        <v>4143835580</v>
      </c>
      <c r="D16" s="8">
        <v>3886129320</v>
      </c>
      <c r="E16" s="8">
        <v>3515720610</v>
      </c>
      <c r="F16" s="8">
        <v>3574137784.4000001</v>
      </c>
      <c r="G16" s="8">
        <v>3640218664.4000001</v>
      </c>
      <c r="H16" s="8">
        <v>3713211295.7800002</v>
      </c>
      <c r="I16" s="8">
        <v>3905972124.73</v>
      </c>
      <c r="J16" s="8">
        <v>3944906275.9099998</v>
      </c>
      <c r="K16" s="8">
        <v>4101987700.6999998</v>
      </c>
      <c r="L16" s="8">
        <v>4379870177.9000006</v>
      </c>
    </row>
    <row r="17" spans="1:13" ht="99.75" customHeight="1" x14ac:dyDescent="0.3">
      <c r="A17" s="3" t="s">
        <v>15</v>
      </c>
      <c r="B17" s="5" t="s">
        <v>16</v>
      </c>
      <c r="C17" s="8">
        <v>4516822820</v>
      </c>
      <c r="D17" s="8">
        <v>5077117630</v>
      </c>
      <c r="E17" s="8">
        <v>4607048840</v>
      </c>
      <c r="F17" s="8">
        <v>4607048840</v>
      </c>
      <c r="G17" s="8">
        <v>4607048840</v>
      </c>
      <c r="H17" s="8">
        <v>4607048840</v>
      </c>
      <c r="I17" s="8">
        <v>4607048840</v>
      </c>
      <c r="J17" s="8">
        <v>4607048840</v>
      </c>
      <c r="K17" s="8">
        <v>4607048840</v>
      </c>
      <c r="L17" s="8">
        <v>4607048840</v>
      </c>
      <c r="M17" s="12"/>
    </row>
    <row r="18" spans="1:13" ht="22.5" customHeight="1" x14ac:dyDescent="0.3">
      <c r="A18" s="3" t="s">
        <v>17</v>
      </c>
      <c r="B18" s="4" t="s">
        <v>18</v>
      </c>
      <c r="C18" s="9">
        <f>C9-C14</f>
        <v>-280164360</v>
      </c>
      <c r="D18" s="9">
        <f t="shared" ref="D18:L18" si="2">D9-D14</f>
        <v>-17307960</v>
      </c>
      <c r="E18" s="9">
        <f t="shared" si="2"/>
        <v>368810230</v>
      </c>
      <c r="F18" s="9">
        <f t="shared" si="2"/>
        <v>374291640.00000095</v>
      </c>
      <c r="G18" s="9">
        <f t="shared" si="2"/>
        <v>374291640.09600067</v>
      </c>
      <c r="H18" s="9">
        <f t="shared" si="2"/>
        <v>369624999.99724007</v>
      </c>
      <c r="I18" s="9">
        <f t="shared" si="2"/>
        <v>247500000.0014534</v>
      </c>
      <c r="J18" s="9">
        <f t="shared" si="2"/>
        <v>281578209.99948502</v>
      </c>
      <c r="K18" s="9">
        <f t="shared" si="2"/>
        <v>199954400.00449562</v>
      </c>
      <c r="L18" s="9">
        <f t="shared" si="2"/>
        <v>45599.997179031372</v>
      </c>
      <c r="M18" s="12"/>
    </row>
    <row r="19" spans="1:13" ht="84" customHeight="1" x14ac:dyDescent="0.3">
      <c r="A19" s="3" t="s">
        <v>19</v>
      </c>
      <c r="B19" s="4" t="s">
        <v>20</v>
      </c>
      <c r="C19" s="8">
        <v>1918533200</v>
      </c>
      <c r="D19" s="8">
        <v>2198697560</v>
      </c>
      <c r="E19" s="8">
        <v>2216005520</v>
      </c>
      <c r="F19" s="8">
        <v>1847195290</v>
      </c>
      <c r="G19" s="8">
        <v>1472903650</v>
      </c>
      <c r="H19" s="8">
        <v>1098612010</v>
      </c>
      <c r="I19" s="8">
        <v>728987010</v>
      </c>
      <c r="J19" s="8">
        <v>481487010</v>
      </c>
      <c r="K19" s="8">
        <v>199908800</v>
      </c>
      <c r="L19" s="8">
        <v>0</v>
      </c>
      <c r="M19" s="12"/>
    </row>
  </sheetData>
  <mergeCells count="20">
    <mergeCell ref="K6:K7"/>
    <mergeCell ref="L6:L7"/>
    <mergeCell ref="A9:A10"/>
    <mergeCell ref="A14:A15"/>
    <mergeCell ref="E6:E7"/>
    <mergeCell ref="F6:F7"/>
    <mergeCell ref="G6:G7"/>
    <mergeCell ref="H6:H7"/>
    <mergeCell ref="I6:I7"/>
    <mergeCell ref="J6:J7"/>
    <mergeCell ref="A5:A7"/>
    <mergeCell ref="B5:B7"/>
    <mergeCell ref="C5:L5"/>
    <mergeCell ref="C6:C7"/>
    <mergeCell ref="D6:D7"/>
    <mergeCell ref="C1:E1"/>
    <mergeCell ref="J1:L1"/>
    <mergeCell ref="A2:L3"/>
    <mergeCell ref="D4:E4"/>
    <mergeCell ref="K4:L4"/>
  </mergeCells>
  <printOptions horizontalCentered="1"/>
  <pageMargins left="0" right="0" top="0.39370078740157483" bottom="0.39370078740157483" header="0.31496062992125984" footer="0.51181102362204722"/>
  <pageSetup paperSize="9" scale="50" orientation="landscape" horizontalDpi="200" verticalDpi="200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zoomScale="60" zoomScaleNormal="90" workbookViewId="0">
      <pane ySplit="7" topLeftCell="A8" activePane="bottomLeft" state="frozen"/>
      <selection pane="bottomLeft" activeCell="D9" sqref="D9"/>
    </sheetView>
  </sheetViews>
  <sheetFormatPr defaultColWidth="9.140625" defaultRowHeight="12.75" x14ac:dyDescent="0.2"/>
  <cols>
    <col min="1" max="1" width="8.28515625" style="13" customWidth="1"/>
    <col min="2" max="2" width="43.140625" style="13" customWidth="1"/>
    <col min="3" max="3" width="17.5703125" style="13" customWidth="1"/>
    <col min="4" max="4" width="17.140625" style="13" customWidth="1"/>
    <col min="5" max="5" width="18" style="13" customWidth="1"/>
    <col min="6" max="6" width="20.85546875" style="13" customWidth="1"/>
    <col min="7" max="7" width="17.7109375" style="13" customWidth="1"/>
    <col min="8" max="8" width="17.5703125" style="13" customWidth="1"/>
    <col min="9" max="9" width="18.140625" style="13" customWidth="1"/>
    <col min="10" max="10" width="18.7109375" style="13" customWidth="1"/>
    <col min="11" max="11" width="17.42578125" style="13" customWidth="1"/>
    <col min="12" max="12" width="14.5703125" style="13" bestFit="1" customWidth="1"/>
    <col min="13" max="16384" width="9.140625" style="13"/>
  </cols>
  <sheetData>
    <row r="1" spans="1:12" ht="18.75" x14ac:dyDescent="0.3">
      <c r="C1" s="14"/>
      <c r="D1" s="15"/>
      <c r="E1" s="15"/>
      <c r="F1" s="15"/>
      <c r="G1" s="15"/>
      <c r="H1" s="54" t="s">
        <v>22</v>
      </c>
      <c r="I1" s="54"/>
      <c r="J1" s="54"/>
      <c r="K1" s="55"/>
    </row>
    <row r="2" spans="1:12" x14ac:dyDescent="0.2">
      <c r="A2" s="58" t="s">
        <v>23</v>
      </c>
      <c r="B2" s="59"/>
      <c r="C2" s="59"/>
      <c r="D2" s="60"/>
      <c r="E2" s="60"/>
      <c r="F2" s="60"/>
      <c r="G2" s="60"/>
      <c r="H2" s="60"/>
      <c r="I2" s="60"/>
      <c r="J2" s="60"/>
      <c r="K2" s="60"/>
    </row>
    <row r="3" spans="1:12" ht="20.25" customHeight="1" x14ac:dyDescent="0.2">
      <c r="A3" s="59"/>
      <c r="B3" s="59"/>
      <c r="C3" s="59"/>
      <c r="D3" s="60"/>
      <c r="E3" s="60"/>
      <c r="F3" s="60"/>
      <c r="G3" s="60"/>
      <c r="H3" s="60"/>
      <c r="I3" s="60"/>
      <c r="J3" s="60"/>
      <c r="K3" s="60"/>
    </row>
    <row r="4" spans="1:12" ht="17.25" customHeight="1" x14ac:dyDescent="0.3">
      <c r="C4" s="16"/>
      <c r="D4" s="16"/>
      <c r="E4" s="16"/>
      <c r="F4" s="16"/>
      <c r="G4" s="16"/>
      <c r="H4" s="16"/>
      <c r="I4" s="29"/>
      <c r="J4" s="29"/>
      <c r="K4" s="56" t="s">
        <v>2</v>
      </c>
    </row>
    <row r="5" spans="1:12" ht="24.75" customHeight="1" x14ac:dyDescent="0.3">
      <c r="A5" s="48" t="s">
        <v>3</v>
      </c>
      <c r="B5" s="48" t="s">
        <v>46</v>
      </c>
      <c r="C5" s="45" t="s">
        <v>44</v>
      </c>
      <c r="D5" s="50"/>
      <c r="E5" s="50"/>
      <c r="F5" s="50"/>
      <c r="G5" s="50"/>
      <c r="H5" s="50"/>
      <c r="I5" s="50"/>
      <c r="J5" s="50"/>
      <c r="K5" s="51"/>
    </row>
    <row r="6" spans="1:12" ht="38.25" customHeight="1" x14ac:dyDescent="0.2">
      <c r="A6" s="42"/>
      <c r="B6" s="49"/>
      <c r="C6" s="17">
        <v>2023</v>
      </c>
      <c r="D6" s="17">
        <v>2024</v>
      </c>
      <c r="E6" s="17">
        <v>2025</v>
      </c>
      <c r="F6" s="17">
        <v>2026</v>
      </c>
      <c r="G6" s="17">
        <v>2027</v>
      </c>
      <c r="H6" s="17">
        <v>2028</v>
      </c>
      <c r="I6" s="17">
        <v>2029</v>
      </c>
      <c r="J6" s="17">
        <v>2030</v>
      </c>
      <c r="K6" s="17" t="s">
        <v>43</v>
      </c>
    </row>
    <row r="7" spans="1:12" s="20" customFormat="1" ht="15.75" x14ac:dyDescent="0.2">
      <c r="A7" s="18">
        <v>1</v>
      </c>
      <c r="B7" s="18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30">
        <v>9</v>
      </c>
      <c r="J7" s="30">
        <v>10</v>
      </c>
      <c r="K7" s="19">
        <v>11</v>
      </c>
    </row>
    <row r="8" spans="1:12" ht="31.5" x14ac:dyDescent="0.2">
      <c r="A8" s="21" t="s">
        <v>4</v>
      </c>
      <c r="B8" s="22" t="s">
        <v>24</v>
      </c>
      <c r="C8" s="23">
        <f>C10+C11+C12+C13+C14+C15+C16+C17+C18+C19+C20+C21+C22+C23+C24+C25+C26+C27+C28</f>
        <v>7366165398.3100004</v>
      </c>
      <c r="D8" s="23">
        <f t="shared" ref="D8:E8" si="0">D10+D11+D12+D13+D14+D15+D16+D17+D18+D19+D20+D21+D22+D23+D24+D25+D26+D27+D28</f>
        <v>7542069251.7300005</v>
      </c>
      <c r="E8" s="23">
        <f t="shared" si="0"/>
        <v>6766695788.04</v>
      </c>
      <c r="F8" s="23">
        <f>F10+F13+F14+F15+F17+F18+F21+F27+F28</f>
        <v>4945005120</v>
      </c>
      <c r="G8" s="23">
        <f>G13+G15+G17+G18+G21</f>
        <v>487626750</v>
      </c>
      <c r="H8" s="23">
        <f>H15+H17+H21</f>
        <v>456494260</v>
      </c>
      <c r="I8" s="23">
        <f>I21</f>
        <v>432129420</v>
      </c>
      <c r="J8" s="23">
        <f>J21</f>
        <v>432129420</v>
      </c>
      <c r="K8" s="23" t="s">
        <v>45</v>
      </c>
    </row>
    <row r="9" spans="1:12" ht="15.75" x14ac:dyDescent="0.2">
      <c r="A9" s="24"/>
      <c r="B9" s="25" t="s">
        <v>25</v>
      </c>
      <c r="C9" s="26"/>
      <c r="D9" s="26"/>
      <c r="E9" s="26"/>
      <c r="F9" s="26"/>
      <c r="G9" s="26"/>
      <c r="H9" s="26"/>
      <c r="I9" s="26"/>
      <c r="J9" s="26"/>
      <c r="K9" s="26"/>
    </row>
    <row r="10" spans="1:12" ht="52.5" customHeight="1" x14ac:dyDescent="0.2">
      <c r="A10" s="21" t="s">
        <v>0</v>
      </c>
      <c r="B10" s="31" t="s">
        <v>49</v>
      </c>
      <c r="C10" s="32">
        <v>5347437088.6899996</v>
      </c>
      <c r="D10" s="32">
        <v>5634914507.2399998</v>
      </c>
      <c r="E10" s="32">
        <v>5535706861.6899996</v>
      </c>
      <c r="F10" s="32">
        <v>4382837690</v>
      </c>
      <c r="G10" s="26" t="s">
        <v>45</v>
      </c>
      <c r="H10" s="26" t="s">
        <v>45</v>
      </c>
      <c r="I10" s="26" t="s">
        <v>45</v>
      </c>
      <c r="J10" s="26" t="s">
        <v>45</v>
      </c>
      <c r="K10" s="26" t="s">
        <v>45</v>
      </c>
      <c r="L10" s="27"/>
    </row>
    <row r="11" spans="1:12" ht="55.5" customHeight="1" x14ac:dyDescent="0.2">
      <c r="A11" s="21" t="s">
        <v>1</v>
      </c>
      <c r="B11" s="31" t="s">
        <v>50</v>
      </c>
      <c r="C11" s="32">
        <v>298926852.25</v>
      </c>
      <c r="D11" s="26">
        <v>263128529.90000001</v>
      </c>
      <c r="E11" s="26">
        <v>241268310</v>
      </c>
      <c r="F11" s="26" t="s">
        <v>45</v>
      </c>
      <c r="G11" s="26" t="s">
        <v>45</v>
      </c>
      <c r="H11" s="26" t="s">
        <v>45</v>
      </c>
      <c r="I11" s="26" t="s">
        <v>45</v>
      </c>
      <c r="J11" s="26" t="s">
        <v>45</v>
      </c>
      <c r="K11" s="26" t="s">
        <v>45</v>
      </c>
    </row>
    <row r="12" spans="1:12" ht="59.25" customHeight="1" x14ac:dyDescent="0.2">
      <c r="A12" s="21" t="s">
        <v>26</v>
      </c>
      <c r="B12" s="31" t="s">
        <v>51</v>
      </c>
      <c r="C12" s="32">
        <v>814359410</v>
      </c>
      <c r="D12" s="26">
        <v>690908377.10000002</v>
      </c>
      <c r="E12" s="26">
        <v>89434839.599999994</v>
      </c>
      <c r="F12" s="26" t="s">
        <v>45</v>
      </c>
      <c r="G12" s="26" t="s">
        <v>45</v>
      </c>
      <c r="H12" s="26" t="s">
        <v>45</v>
      </c>
      <c r="I12" s="26" t="s">
        <v>45</v>
      </c>
      <c r="J12" s="26" t="s">
        <v>45</v>
      </c>
      <c r="K12" s="26" t="s">
        <v>45</v>
      </c>
    </row>
    <row r="13" spans="1:12" ht="63" x14ac:dyDescent="0.2">
      <c r="A13" s="21" t="s">
        <v>27</v>
      </c>
      <c r="B13" s="31" t="s">
        <v>52</v>
      </c>
      <c r="C13" s="32">
        <v>700000</v>
      </c>
      <c r="D13" s="26">
        <v>150000</v>
      </c>
      <c r="E13" s="26">
        <v>120000</v>
      </c>
      <c r="F13" s="32">
        <v>1206950</v>
      </c>
      <c r="G13" s="26">
        <v>1274430</v>
      </c>
      <c r="H13" s="26" t="s">
        <v>45</v>
      </c>
      <c r="I13" s="26" t="s">
        <v>45</v>
      </c>
      <c r="J13" s="26" t="s">
        <v>45</v>
      </c>
      <c r="K13" s="26" t="s">
        <v>45</v>
      </c>
    </row>
    <row r="14" spans="1:12" ht="47.25" x14ac:dyDescent="0.2">
      <c r="A14" s="21" t="s">
        <v>28</v>
      </c>
      <c r="B14" s="31" t="s">
        <v>53</v>
      </c>
      <c r="C14" s="32">
        <v>500000</v>
      </c>
      <c r="D14" s="26">
        <v>50000</v>
      </c>
      <c r="E14" s="26">
        <v>250000</v>
      </c>
      <c r="F14" s="32">
        <v>600000</v>
      </c>
      <c r="G14" s="26" t="s">
        <v>45</v>
      </c>
      <c r="H14" s="26" t="s">
        <v>45</v>
      </c>
      <c r="I14" s="26" t="s">
        <v>45</v>
      </c>
      <c r="J14" s="26" t="s">
        <v>45</v>
      </c>
      <c r="K14" s="26" t="s">
        <v>45</v>
      </c>
    </row>
    <row r="15" spans="1:12" ht="39.75" customHeight="1" x14ac:dyDescent="0.2">
      <c r="A15" s="28" t="s">
        <v>29</v>
      </c>
      <c r="B15" s="31" t="s">
        <v>54</v>
      </c>
      <c r="C15" s="32">
        <v>30593960</v>
      </c>
      <c r="D15" s="26">
        <v>17183080</v>
      </c>
      <c r="E15" s="26">
        <v>16666464</v>
      </c>
      <c r="F15" s="32">
        <v>92600000</v>
      </c>
      <c r="G15" s="26">
        <v>41838620</v>
      </c>
      <c r="H15" s="26">
        <v>24106610</v>
      </c>
      <c r="I15" s="26" t="s">
        <v>45</v>
      </c>
      <c r="J15" s="26" t="s">
        <v>45</v>
      </c>
      <c r="K15" s="26" t="s">
        <v>45</v>
      </c>
    </row>
    <row r="16" spans="1:12" ht="63" x14ac:dyDescent="0.2">
      <c r="A16" s="28" t="s">
        <v>30</v>
      </c>
      <c r="B16" s="31" t="s">
        <v>55</v>
      </c>
      <c r="C16" s="32">
        <v>1569000</v>
      </c>
      <c r="D16" s="26">
        <v>969000</v>
      </c>
      <c r="E16" s="26">
        <v>519000</v>
      </c>
      <c r="F16" s="26" t="s">
        <v>45</v>
      </c>
      <c r="G16" s="26" t="s">
        <v>45</v>
      </c>
      <c r="H16" s="26" t="s">
        <v>45</v>
      </c>
      <c r="I16" s="26" t="s">
        <v>45</v>
      </c>
      <c r="J16" s="26" t="s">
        <v>45</v>
      </c>
      <c r="K16" s="26" t="s">
        <v>45</v>
      </c>
    </row>
    <row r="17" spans="1:11" ht="78.75" x14ac:dyDescent="0.2">
      <c r="A17" s="28" t="s">
        <v>31</v>
      </c>
      <c r="B17" s="31" t="s">
        <v>56</v>
      </c>
      <c r="C17" s="32">
        <v>12310460</v>
      </c>
      <c r="D17" s="26">
        <v>12278364.800000001</v>
      </c>
      <c r="E17" s="26">
        <v>289388.79999999999</v>
      </c>
      <c r="F17" s="26">
        <v>258230</v>
      </c>
      <c r="G17" s="26">
        <v>258230</v>
      </c>
      <c r="H17" s="26">
        <v>258230</v>
      </c>
      <c r="I17" s="26" t="s">
        <v>45</v>
      </c>
      <c r="J17" s="26" t="s">
        <v>45</v>
      </c>
      <c r="K17" s="26" t="s">
        <v>45</v>
      </c>
    </row>
    <row r="18" spans="1:11" ht="47.25" x14ac:dyDescent="0.2">
      <c r="A18" s="28" t="s">
        <v>32</v>
      </c>
      <c r="B18" s="31" t="s">
        <v>57</v>
      </c>
      <c r="C18" s="32">
        <v>19783690.23</v>
      </c>
      <c r="D18" s="26">
        <v>11545486.470000001</v>
      </c>
      <c r="E18" s="26">
        <v>7177977.8300000001</v>
      </c>
      <c r="F18" s="26">
        <v>12126050</v>
      </c>
      <c r="G18" s="26">
        <v>12126050</v>
      </c>
      <c r="H18" s="26" t="s">
        <v>45</v>
      </c>
      <c r="I18" s="26" t="s">
        <v>45</v>
      </c>
      <c r="J18" s="26" t="s">
        <v>45</v>
      </c>
      <c r="K18" s="26" t="s">
        <v>45</v>
      </c>
    </row>
    <row r="19" spans="1:11" ht="94.5" x14ac:dyDescent="0.2">
      <c r="A19" s="28" t="s">
        <v>33</v>
      </c>
      <c r="B19" s="31" t="s">
        <v>58</v>
      </c>
      <c r="C19" s="32">
        <v>640000</v>
      </c>
      <c r="D19" s="26">
        <v>328000</v>
      </c>
      <c r="E19" s="26">
        <v>360000</v>
      </c>
      <c r="F19" s="26" t="s">
        <v>45</v>
      </c>
      <c r="G19" s="26" t="s">
        <v>45</v>
      </c>
      <c r="H19" s="26" t="s">
        <v>45</v>
      </c>
      <c r="I19" s="26" t="s">
        <v>45</v>
      </c>
      <c r="J19" s="26" t="s">
        <v>45</v>
      </c>
      <c r="K19" s="26" t="s">
        <v>45</v>
      </c>
    </row>
    <row r="20" spans="1:11" ht="31.5" x14ac:dyDescent="0.2">
      <c r="A20" s="28" t="s">
        <v>34</v>
      </c>
      <c r="B20" s="31" t="s">
        <v>59</v>
      </c>
      <c r="C20" s="32">
        <v>49806131.670000002</v>
      </c>
      <c r="D20" s="26">
        <v>79395917.489999995</v>
      </c>
      <c r="E20" s="26">
        <v>81628499.030000001</v>
      </c>
      <c r="F20" s="26" t="s">
        <v>45</v>
      </c>
      <c r="G20" s="26" t="s">
        <v>45</v>
      </c>
      <c r="H20" s="26" t="s">
        <v>45</v>
      </c>
      <c r="I20" s="26" t="s">
        <v>45</v>
      </c>
      <c r="J20" s="26" t="s">
        <v>45</v>
      </c>
      <c r="K20" s="26" t="s">
        <v>45</v>
      </c>
    </row>
    <row r="21" spans="1:11" ht="47.25" x14ac:dyDescent="0.2">
      <c r="A21" s="28" t="s">
        <v>35</v>
      </c>
      <c r="B21" s="31" t="s">
        <v>60</v>
      </c>
      <c r="C21" s="32">
        <v>477017814.60000002</v>
      </c>
      <c r="D21" s="26">
        <v>448546596.56</v>
      </c>
      <c r="E21" s="26">
        <v>401511057.51999998</v>
      </c>
      <c r="F21" s="26">
        <v>432129420</v>
      </c>
      <c r="G21" s="26">
        <v>432129420</v>
      </c>
      <c r="H21" s="26">
        <v>432129420</v>
      </c>
      <c r="I21" s="26">
        <v>432129420</v>
      </c>
      <c r="J21" s="26">
        <v>432129420</v>
      </c>
      <c r="K21" s="26" t="s">
        <v>45</v>
      </c>
    </row>
    <row r="22" spans="1:11" ht="49.5" customHeight="1" x14ac:dyDescent="0.2">
      <c r="A22" s="28" t="s">
        <v>36</v>
      </c>
      <c r="B22" s="31" t="s">
        <v>61</v>
      </c>
      <c r="C22" s="32">
        <v>82622373.659999996</v>
      </c>
      <c r="D22" s="26">
        <v>77338671.280000001</v>
      </c>
      <c r="E22" s="26">
        <v>70461369.409999996</v>
      </c>
      <c r="F22" s="26" t="s">
        <v>45</v>
      </c>
      <c r="G22" s="26" t="s">
        <v>45</v>
      </c>
      <c r="H22" s="26" t="s">
        <v>45</v>
      </c>
      <c r="I22" s="26" t="s">
        <v>45</v>
      </c>
      <c r="J22" s="26" t="s">
        <v>45</v>
      </c>
      <c r="K22" s="26" t="s">
        <v>45</v>
      </c>
    </row>
    <row r="23" spans="1:11" ht="69" customHeight="1" x14ac:dyDescent="0.2">
      <c r="A23" s="28" t="s">
        <v>37</v>
      </c>
      <c r="B23" s="31" t="s">
        <v>62</v>
      </c>
      <c r="C23" s="32">
        <v>58862795.140000001</v>
      </c>
      <c r="D23" s="26">
        <v>6072000</v>
      </c>
      <c r="E23" s="26">
        <v>5372000</v>
      </c>
      <c r="F23" s="26" t="s">
        <v>45</v>
      </c>
      <c r="G23" s="26" t="s">
        <v>45</v>
      </c>
      <c r="H23" s="26" t="s">
        <v>45</v>
      </c>
      <c r="I23" s="26" t="s">
        <v>45</v>
      </c>
      <c r="J23" s="26" t="s">
        <v>45</v>
      </c>
      <c r="K23" s="26" t="s">
        <v>45</v>
      </c>
    </row>
    <row r="24" spans="1:11" ht="59.25" customHeight="1" x14ac:dyDescent="0.2">
      <c r="A24" s="28" t="s">
        <v>38</v>
      </c>
      <c r="B24" s="31" t="s">
        <v>63</v>
      </c>
      <c r="C24" s="32">
        <v>34626041.5</v>
      </c>
      <c r="D24" s="26">
        <v>17752098.800000001</v>
      </c>
      <c r="E24" s="26">
        <v>13827404.52</v>
      </c>
      <c r="F24" s="26" t="s">
        <v>45</v>
      </c>
      <c r="G24" s="26" t="s">
        <v>45</v>
      </c>
      <c r="H24" s="26" t="s">
        <v>45</v>
      </c>
      <c r="I24" s="26" t="s">
        <v>45</v>
      </c>
      <c r="J24" s="26" t="s">
        <v>45</v>
      </c>
      <c r="K24" s="26" t="s">
        <v>45</v>
      </c>
    </row>
    <row r="25" spans="1:11" ht="72.75" customHeight="1" x14ac:dyDescent="0.2">
      <c r="A25" s="28" t="s">
        <v>39</v>
      </c>
      <c r="B25" s="31" t="s">
        <v>64</v>
      </c>
      <c r="C25" s="32">
        <v>578900</v>
      </c>
      <c r="D25" s="26">
        <v>360000</v>
      </c>
      <c r="E25" s="26">
        <v>150000</v>
      </c>
      <c r="F25" s="26" t="s">
        <v>45</v>
      </c>
      <c r="G25" s="26" t="s">
        <v>45</v>
      </c>
      <c r="H25" s="26" t="s">
        <v>45</v>
      </c>
      <c r="I25" s="26" t="s">
        <v>45</v>
      </c>
      <c r="J25" s="26" t="s">
        <v>45</v>
      </c>
      <c r="K25" s="26" t="s">
        <v>45</v>
      </c>
    </row>
    <row r="26" spans="1:11" ht="63" x14ac:dyDescent="0.2">
      <c r="A26" s="28" t="s">
        <v>40</v>
      </c>
      <c r="B26" s="31" t="s">
        <v>65</v>
      </c>
      <c r="C26" s="32">
        <v>94396610.799999997</v>
      </c>
      <c r="D26" s="26">
        <v>263755974.75</v>
      </c>
      <c r="E26" s="26">
        <v>290575274.60000002</v>
      </c>
      <c r="F26" s="26" t="s">
        <v>45</v>
      </c>
      <c r="G26" s="26" t="s">
        <v>45</v>
      </c>
      <c r="H26" s="26" t="s">
        <v>45</v>
      </c>
      <c r="I26" s="26" t="s">
        <v>45</v>
      </c>
      <c r="J26" s="26" t="s">
        <v>45</v>
      </c>
      <c r="K26" s="26" t="s">
        <v>45</v>
      </c>
    </row>
    <row r="27" spans="1:11" ht="94.5" x14ac:dyDescent="0.2">
      <c r="A27" s="28" t="s">
        <v>41</v>
      </c>
      <c r="B27" s="31" t="s">
        <v>66</v>
      </c>
      <c r="C27" s="32">
        <v>12832267</v>
      </c>
      <c r="D27" s="26">
        <v>7576354.5</v>
      </c>
      <c r="E27" s="26">
        <v>3706311.85</v>
      </c>
      <c r="F27" s="26">
        <v>10140080</v>
      </c>
      <c r="G27" s="26" t="s">
        <v>45</v>
      </c>
      <c r="H27" s="26" t="s">
        <v>45</v>
      </c>
      <c r="I27" s="26" t="s">
        <v>45</v>
      </c>
      <c r="J27" s="26" t="s">
        <v>45</v>
      </c>
      <c r="K27" s="26" t="s">
        <v>45</v>
      </c>
    </row>
    <row r="28" spans="1:11" ht="63" x14ac:dyDescent="0.2">
      <c r="A28" s="28" t="s">
        <v>42</v>
      </c>
      <c r="B28" s="31" t="s">
        <v>67</v>
      </c>
      <c r="C28" s="32">
        <v>28602002.77</v>
      </c>
      <c r="D28" s="26">
        <v>9816292.8399999999</v>
      </c>
      <c r="E28" s="26">
        <v>7671029.1900000004</v>
      </c>
      <c r="F28" s="26">
        <v>13106700</v>
      </c>
      <c r="G28" s="26" t="s">
        <v>45</v>
      </c>
      <c r="H28" s="26" t="s">
        <v>45</v>
      </c>
      <c r="I28" s="26" t="s">
        <v>45</v>
      </c>
      <c r="J28" s="26" t="s">
        <v>45</v>
      </c>
      <c r="K28" s="26" t="s">
        <v>45</v>
      </c>
    </row>
    <row r="29" spans="1:11" x14ac:dyDescent="0.2">
      <c r="C29" s="27"/>
      <c r="D29" s="27"/>
      <c r="E29" s="27"/>
      <c r="F29" s="27"/>
      <c r="G29" s="27"/>
      <c r="H29" s="27"/>
      <c r="I29" s="27"/>
      <c r="J29" s="27"/>
      <c r="K29" s="27"/>
    </row>
    <row r="30" spans="1:11" x14ac:dyDescent="0.2">
      <c r="C30" s="27"/>
      <c r="D30" s="27"/>
      <c r="E30" s="27"/>
      <c r="F30" s="27"/>
      <c r="G30" s="27"/>
      <c r="H30" s="27"/>
      <c r="I30" s="27"/>
      <c r="J30" s="27"/>
      <c r="K30" s="27"/>
    </row>
  </sheetData>
  <mergeCells count="5">
    <mergeCell ref="H1:K1"/>
    <mergeCell ref="A2:K3"/>
    <mergeCell ref="A5:A6"/>
    <mergeCell ref="B5:B6"/>
    <mergeCell ref="C5:K5"/>
  </mergeCells>
  <printOptions horizontalCentered="1"/>
  <pageMargins left="0" right="0" top="0.59055118110236227" bottom="0.59055118110236227" header="0.31496062992125984" footer="0.39370078740157483"/>
  <pageSetup paperSize="9" scale="66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</vt:lpstr>
      <vt:lpstr>продолжение</vt:lpstr>
      <vt:lpstr>продолжение!Заголовки_для_печати</vt:lpstr>
      <vt:lpstr>Приложение!Область_печати</vt:lpstr>
      <vt:lpstr>продолжение!Область_печати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Нечай И.Н.</dc:creator>
  <cp:lastModifiedBy>Сивкова Е.В.</cp:lastModifiedBy>
  <cp:lastPrinted>2022-12-29T05:56:05Z</cp:lastPrinted>
  <dcterms:created xsi:type="dcterms:W3CDTF">2019-11-12T06:44:34Z</dcterms:created>
  <dcterms:modified xsi:type="dcterms:W3CDTF">2022-12-29T05:56:10Z</dcterms:modified>
</cp:coreProperties>
</file>